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AE79A1D9-BDD4-4BC7-9057-28AF339B3FF7}" xr6:coauthVersionLast="36" xr6:coauthVersionMax="36" xr10:uidLastSave="{00000000-0000-0000-0000-000000000000}"/>
  <bookViews>
    <workbookView xWindow="0" yWindow="0" windowWidth="16170" windowHeight="6480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21'!$A$1:$N$41</definedName>
    <definedName name="_xlnm.Print_Area" localSheetId="2">'Spring 22'!$A$1:$M$40</definedName>
    <definedName name="_xlnm.Print_Area" localSheetId="0">'Summer 21'!$A$1:$O$37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K9" i="1" l="1"/>
  <c r="N9" i="1" s="1"/>
  <c r="L9" i="1"/>
  <c r="M9" i="1"/>
  <c r="H9" i="1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K8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K25" i="1"/>
  <c r="N25" i="1" s="1"/>
  <c r="L25" i="1"/>
  <c r="M25" i="1"/>
  <c r="K26" i="1"/>
  <c r="L26" i="1"/>
  <c r="M26" i="1"/>
  <c r="N26" i="1"/>
  <c r="K27" i="1"/>
  <c r="L27" i="1"/>
  <c r="M27" i="1" s="1"/>
  <c r="N27" i="1" l="1"/>
  <c r="N24" i="1"/>
  <c r="N21" i="1"/>
  <c r="N18" i="1"/>
  <c r="N15" i="1"/>
  <c r="N12" i="1"/>
  <c r="F7" i="3"/>
  <c r="G7" i="2"/>
  <c r="H7" i="1"/>
  <c r="J2" i="6" l="1"/>
  <c r="G31" i="2" l="1"/>
  <c r="K31" i="2" s="1"/>
  <c r="G32" i="2"/>
  <c r="K32" i="2" s="1"/>
  <c r="G33" i="2"/>
  <c r="K33" i="2" s="1"/>
  <c r="G34" i="2"/>
  <c r="K34" i="2" s="1"/>
  <c r="G35" i="2"/>
  <c r="K35" i="2" s="1"/>
  <c r="L34" i="2" l="1"/>
  <c r="M34" i="2"/>
  <c r="L33" i="2"/>
  <c r="M33" i="2"/>
  <c r="M32" i="2"/>
  <c r="L32" i="2"/>
  <c r="M35" i="2"/>
  <c r="L35" i="2"/>
  <c r="L31" i="2"/>
  <c r="M31" i="2"/>
  <c r="F27" i="3"/>
  <c r="J27" i="3" s="1"/>
  <c r="F28" i="3"/>
  <c r="J28" i="3" s="1"/>
  <c r="F29" i="3"/>
  <c r="J29" i="3" s="1"/>
  <c r="G28" i="2"/>
  <c r="K28" i="2" s="1"/>
  <c r="G29" i="2"/>
  <c r="K29" i="2" s="1"/>
  <c r="G30" i="2"/>
  <c r="K30" i="2" s="1"/>
  <c r="K27" i="3" l="1"/>
  <c r="L27" i="3"/>
  <c r="K29" i="3"/>
  <c r="L29" i="3"/>
  <c r="K28" i="3"/>
  <c r="L28" i="3"/>
  <c r="L30" i="2"/>
  <c r="M30" i="2"/>
  <c r="M29" i="2"/>
  <c r="L29" i="2"/>
  <c r="M28" i="2"/>
  <c r="L28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36" i="2"/>
  <c r="K36" i="2" s="1"/>
  <c r="G37" i="2"/>
  <c r="K37" i="2" s="1"/>
  <c r="G38" i="2"/>
  <c r="K38" i="2" s="1"/>
  <c r="G39" i="2"/>
  <c r="K39" i="2" s="1"/>
  <c r="G40" i="2"/>
  <c r="K40" i="2" s="1"/>
  <c r="G41" i="2"/>
  <c r="K41" i="2" s="1"/>
  <c r="F35" i="3"/>
  <c r="J35" i="3" s="1"/>
  <c r="K35" i="3" l="1"/>
  <c r="L35" i="3"/>
  <c r="M38" i="2"/>
  <c r="L38" i="2"/>
  <c r="M26" i="2"/>
  <c r="L26" i="2"/>
  <c r="L22" i="2"/>
  <c r="M22" i="2"/>
  <c r="L18" i="2"/>
  <c r="M18" i="2"/>
  <c r="M14" i="2"/>
  <c r="L14" i="2"/>
  <c r="M41" i="2"/>
  <c r="L41" i="2"/>
  <c r="M37" i="2"/>
  <c r="L37" i="2"/>
  <c r="M25" i="2"/>
  <c r="L25" i="2"/>
  <c r="L21" i="2"/>
  <c r="M21" i="2"/>
  <c r="M17" i="2"/>
  <c r="L17" i="2"/>
  <c r="M40" i="2"/>
  <c r="L40" i="2"/>
  <c r="L36" i="2"/>
  <c r="M36" i="2"/>
  <c r="L24" i="2"/>
  <c r="M24" i="2"/>
  <c r="M20" i="2"/>
  <c r="L20" i="2"/>
  <c r="L16" i="2"/>
  <c r="M16" i="2"/>
  <c r="L39" i="2"/>
  <c r="M39" i="2"/>
  <c r="L27" i="2"/>
  <c r="M27" i="2"/>
  <c r="M23" i="2"/>
  <c r="L23" i="2"/>
  <c r="L19" i="2"/>
  <c r="M19" i="2"/>
  <c r="L15" i="2"/>
  <c r="M15" i="2"/>
  <c r="L13" i="2"/>
  <c r="M13" i="2"/>
  <c r="M11" i="2"/>
  <c r="L11" i="2"/>
  <c r="L12" i="2"/>
  <c r="M12" i="2"/>
  <c r="L10" i="2"/>
  <c r="M10" i="2"/>
  <c r="L9" i="2"/>
  <c r="M9" i="2"/>
  <c r="L8" i="2"/>
  <c r="M8" i="2"/>
  <c r="H12" i="1"/>
  <c r="F38" i="3"/>
  <c r="J38" i="3" s="1"/>
  <c r="F37" i="3"/>
  <c r="J37" i="3" s="1"/>
  <c r="F36" i="3"/>
  <c r="J36" i="3" s="1"/>
  <c r="F34" i="3"/>
  <c r="J34" i="3" s="1"/>
  <c r="F33" i="3"/>
  <c r="J33" i="3" s="1"/>
  <c r="F32" i="3"/>
  <c r="J32" i="3" s="1"/>
  <c r="F31" i="3"/>
  <c r="J31" i="3" s="1"/>
  <c r="F30" i="3"/>
  <c r="J30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4" i="3" l="1"/>
  <c r="L14" i="3"/>
  <c r="K22" i="3"/>
  <c r="L22" i="3"/>
  <c r="K38" i="3"/>
  <c r="L38" i="3"/>
  <c r="K19" i="3"/>
  <c r="L19" i="3"/>
  <c r="K30" i="3"/>
  <c r="L30" i="3"/>
  <c r="K20" i="3"/>
  <c r="L20" i="3"/>
  <c r="K31" i="3"/>
  <c r="L31" i="3"/>
  <c r="K36" i="3"/>
  <c r="L36" i="3"/>
  <c r="K18" i="3"/>
  <c r="L18" i="3"/>
  <c r="K26" i="3"/>
  <c r="L26" i="3"/>
  <c r="K33" i="3"/>
  <c r="L33" i="3"/>
  <c r="K15" i="3"/>
  <c r="L15" i="3"/>
  <c r="K23" i="3"/>
  <c r="L23" i="3"/>
  <c r="K34" i="3"/>
  <c r="L34" i="3"/>
  <c r="K16" i="3"/>
  <c r="L16" i="3"/>
  <c r="K24" i="3"/>
  <c r="L24" i="3"/>
  <c r="K17" i="3"/>
  <c r="L17" i="3"/>
  <c r="K21" i="3"/>
  <c r="L21" i="3"/>
  <c r="K25" i="3"/>
  <c r="L25" i="3"/>
  <c r="K32" i="3"/>
  <c r="L32" i="3"/>
  <c r="K37" i="3"/>
  <c r="L37" i="3"/>
  <c r="K13" i="3"/>
  <c r="L13" i="3"/>
  <c r="K10" i="3"/>
  <c r="L10" i="3"/>
  <c r="K11" i="3"/>
  <c r="L11" i="3"/>
  <c r="K12" i="3"/>
  <c r="L12" i="3"/>
  <c r="K8" i="3"/>
  <c r="L8" i="3"/>
  <c r="L9" i="3"/>
  <c r="K9" i="3"/>
  <c r="M8" i="1"/>
  <c r="N8" i="1"/>
  <c r="F39" i="3"/>
  <c r="J39" i="3" s="1"/>
  <c r="F40" i="3"/>
  <c r="J40" i="3" s="1"/>
  <c r="I7" i="3"/>
  <c r="J7" i="3"/>
  <c r="J7" i="2"/>
  <c r="K7" i="2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K7" i="1"/>
  <c r="L7" i="1"/>
  <c r="K39" i="3" l="1"/>
  <c r="L39" i="3"/>
  <c r="K40" i="3"/>
  <c r="L40" i="3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<sst xmlns="http://schemas.openxmlformats.org/spreadsheetml/2006/main" count="201" uniqueCount="100">
  <si>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</si>
  <si>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</si>
  <si>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</si>
  <si>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</si>
  <si>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</si>
  <si>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</si>
  <si>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</si>
  <si>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</si>
  <si>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</si>
  <si>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</si>
  <si>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</si>
  <si>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</si>
  <si>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</si>
  <si>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</si>
  <si>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</si>
  <si>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</si>
  <si>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</si>
  <si>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</si>
  <si>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</si>
  <si>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</si>
  <si>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</si>
  <si>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</si>
  <si>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</si>
  <si>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</si>
  <si>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</si>
  <si>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</si>
  <si>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</si>
  <si>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</si>
  <si>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</si>
  <si>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</si>
  <si>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</si>
  <si>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</si>
  <si>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</si>
  <si>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</si>
  <si>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</si>
  <si>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</si>
  <si>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</si>
  <si>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</si>
  <si>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</si>
  <si>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</si>
  <si>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</si>
  <si>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</si>
  <si>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</si>
  <si>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</si>
  <si>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</si>
  <si>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</si>
  <si>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</si>
  <si>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</si>
  <si>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</si>
  <si>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</si>
  <si>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</si>
  <si>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</si>
  <si>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</si>
  <si>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</si>
  <si>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</si>
  <si>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</si>
  <si>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GEOL</t>
  </si>
  <si>
    <t>Geology</t>
  </si>
  <si>
    <t>6 Weeks--6/22-7/30</t>
  </si>
  <si>
    <t xml:space="preserve">Geology </t>
  </si>
  <si>
    <t>Geology 12</t>
  </si>
  <si>
    <t xml:space="preserve">* the numbers above are </t>
  </si>
  <si>
    <t>https://bw10.clpccd.cc.ca.us/pls/OWA_PROD/bzskflib.P_SelDefTerm</t>
  </si>
  <si>
    <t xml:space="preserve">https://bw10.clpccd.cc.ca.us/pls/OWA_PROD/bzskflib.P_SelDefTerm </t>
  </si>
  <si>
    <t>1-S01 (LL)</t>
  </si>
  <si>
    <t>1-A01 (LL)</t>
  </si>
  <si>
    <t>Class-Web Fall 2020 on Nov 20, 2020</t>
  </si>
  <si>
    <t xml:space="preserve">* the numbers above are from </t>
  </si>
  <si>
    <t>from Class-Web Summer 2020 on Nov 20, 2020</t>
  </si>
  <si>
    <t>5 - A01</t>
  </si>
  <si>
    <t>1Lab - SO1, 2, 3, 4</t>
  </si>
  <si>
    <t>7-L01 fast track 2</t>
  </si>
  <si>
    <t>12-S01</t>
  </si>
  <si>
    <t>12-L01 fast track 2</t>
  </si>
  <si>
    <t>12Lab-S01</t>
  </si>
  <si>
    <t>in other words - these are census enrollment numbers</t>
  </si>
  <si>
    <t>in other words, these are census enrollment numbers</t>
  </si>
  <si>
    <t>2-HY1</t>
  </si>
  <si>
    <t>Geology 2 will have an asynchronous lecture</t>
  </si>
  <si>
    <t>and a synchronous lab</t>
  </si>
  <si>
    <t xml:space="preserve">1Lab - S01, 2, 3 </t>
  </si>
  <si>
    <t>Summer 21</t>
  </si>
  <si>
    <t>Spring 2021</t>
  </si>
  <si>
    <t>1Lab-S01</t>
  </si>
  <si>
    <t>students have been asking for a summer geology lab for years and we have not had one available
Because of the campus closures due to the pandemic, we have created a geology lab that can be run during the summer</t>
  </si>
  <si>
    <t>Geology 2 is offered every other year</t>
  </si>
  <si>
    <t>Geology 2 is a majors-required course</t>
  </si>
  <si>
    <t>that was last offered in Spring 2020</t>
  </si>
  <si>
    <t>Geology 1 sections were reduced to make room</t>
  </si>
  <si>
    <t>in the schedule for the Geology 2FTEF</t>
  </si>
  <si>
    <t>1Lab -S01</t>
  </si>
  <si>
    <t>wasn't offered</t>
  </si>
  <si>
    <t>offered</t>
  </si>
  <si>
    <t xml:space="preserve">1-A01 </t>
  </si>
  <si>
    <t>Sum 21 FTEF</t>
  </si>
  <si>
    <t>Fall 21 FTEF</t>
  </si>
  <si>
    <t>Sp 22 FTEF</t>
  </si>
  <si>
    <t>21/22 FTEF Allocation</t>
  </si>
  <si>
    <t>FTEF 21/22 Adds</t>
  </si>
  <si>
    <t xml:space="preserve">Was this section/ course add in  21/22? If so, when?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</si>
</sst>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4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4" borderId="1" xfId="4" applyFill="1" applyBorder="1" applyAlignment="1" applyProtection="1">
      <alignment horizontal="left"/>
    </xf>
    <xf numFmtId="0" fontId="7" fillId="6" borderId="1" xfId="1" applyFont="1" applyFill="1" applyBorder="1" applyAlignment="1" applyProtection="1">
      <alignment horizontal="left" vertical="top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5">
    <cellStyle name="Comma" xfId="3" builtinId="3"/>
    <cellStyle name="Hyperlink" xfId="4" builtinId="8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w10.clpccd.cc.ca.us/pls/OWA_PROD/bzskflib.P_SelDefTer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4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3" t="s">
        <v>19</v>
      </c>
      <c r="H1" s="124"/>
      <c r="I1" s="125"/>
      <c r="J1" s="78" t="s">
        <v>29</v>
      </c>
      <c r="K1" s="63" t="s">
        <v>94</v>
      </c>
      <c r="L1" s="64" t="s">
        <v>2</v>
      </c>
      <c r="M1" s="65" t="s">
        <v>3</v>
      </c>
      <c r="N1" s="79" t="s">
        <v>4</v>
      </c>
      <c r="O1" s="33" t="s">
        <v>44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6" t="str">
        <f>'2021-22 Summary'!C2</f>
        <v>GEOL</v>
      </c>
      <c r="H2" s="126"/>
      <c r="I2" s="126"/>
      <c r="J2" s="13">
        <f>'2021-22 Summary'!D2</f>
        <v>5.3</v>
      </c>
      <c r="K2" s="5">
        <f>SUM(K7:K27)</f>
        <v>0.57533333333333336</v>
      </c>
      <c r="L2" s="5">
        <f>SUM(L7:L27)</f>
        <v>336</v>
      </c>
      <c r="M2" s="5">
        <f>SUM(M7:M27)</f>
        <v>11.200000000000001</v>
      </c>
      <c r="N2" s="32">
        <f>L2/K2</f>
        <v>584.00926998841248</v>
      </c>
      <c r="O2" s="103" t="s">
        <v>33</v>
      </c>
    </row>
    <row r="3" spans="1:15" ht="19.5" customHeight="1" x14ac:dyDescent="0.25">
      <c r="A3" s="127"/>
      <c r="B3" s="128"/>
      <c r="C3" s="128"/>
      <c r="D3" s="128"/>
      <c r="E3" s="128"/>
      <c r="F3" s="128"/>
      <c r="G3" s="31"/>
      <c r="H3" s="121" t="s">
        <v>37</v>
      </c>
      <c r="I3" s="121"/>
      <c r="J3" s="122"/>
      <c r="K3" s="5">
        <f>'2021-22 Summary'!D2-'Summer 21'!K2-'Fall 21'!J2-'Spring 22'!I2</f>
        <v>2.9666666666666508E-2</v>
      </c>
      <c r="L3" s="16"/>
      <c r="M3" s="17"/>
      <c r="N3" s="17"/>
      <c r="O3" s="103" t="s">
        <v>34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50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57</v>
      </c>
      <c r="B7" s="54" t="s">
        <v>69</v>
      </c>
      <c r="C7" s="54" t="s">
        <v>58</v>
      </c>
      <c r="D7" s="54">
        <v>44</v>
      </c>
      <c r="E7" s="34">
        <v>42</v>
      </c>
      <c r="F7" s="34">
        <v>44</v>
      </c>
      <c r="G7" s="54">
        <v>1</v>
      </c>
      <c r="H7" s="70">
        <f t="shared" ref="H7:H12" si="0">F7*G7</f>
        <v>44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132</v>
      </c>
      <c r="M7" s="71">
        <f>L7/30</f>
        <v>4.4000000000000004</v>
      </c>
      <c r="N7" s="69">
        <f t="shared" ref="N7" si="2">L7/K7</f>
        <v>660</v>
      </c>
      <c r="O7" s="49"/>
    </row>
    <row r="8" spans="1:15" ht="15.75" customHeight="1" x14ac:dyDescent="0.25">
      <c r="A8" s="44" t="s">
        <v>59</v>
      </c>
      <c r="B8" s="44" t="s">
        <v>93</v>
      </c>
      <c r="C8" s="44" t="s">
        <v>58</v>
      </c>
      <c r="D8" s="54">
        <v>44</v>
      </c>
      <c r="E8" s="111" t="s">
        <v>91</v>
      </c>
      <c r="F8" s="34">
        <v>44</v>
      </c>
      <c r="G8" s="54">
        <v>1</v>
      </c>
      <c r="H8" s="70">
        <f t="shared" si="0"/>
        <v>44</v>
      </c>
      <c r="I8" s="86">
        <v>3</v>
      </c>
      <c r="J8" s="87">
        <v>3</v>
      </c>
      <c r="K8" s="69">
        <f t="shared" ref="K8:K27" si="3">J8*G8/15</f>
        <v>0.2</v>
      </c>
      <c r="L8" s="70">
        <f t="shared" ref="L8:L27" si="4">H8*I8</f>
        <v>132</v>
      </c>
      <c r="M8" s="71">
        <f t="shared" ref="M8:M27" si="5">L8/30</f>
        <v>4.4000000000000004</v>
      </c>
      <c r="N8" s="69">
        <f t="shared" ref="N8:N27" si="6">L8/K8</f>
        <v>660</v>
      </c>
      <c r="O8" s="49"/>
    </row>
    <row r="9" spans="1:15" ht="15.75" customHeight="1" x14ac:dyDescent="0.25">
      <c r="A9" s="44" t="s">
        <v>57</v>
      </c>
      <c r="B9" s="44" t="s">
        <v>90</v>
      </c>
      <c r="C9" s="44" t="s">
        <v>58</v>
      </c>
      <c r="D9" s="54">
        <v>24</v>
      </c>
      <c r="E9" s="111" t="s">
        <v>91</v>
      </c>
      <c r="F9" s="34">
        <v>24</v>
      </c>
      <c r="G9" s="54">
        <v>1</v>
      </c>
      <c r="H9" s="70">
        <f t="shared" si="0"/>
        <v>24</v>
      </c>
      <c r="I9" s="86">
        <v>3</v>
      </c>
      <c r="J9" s="87">
        <v>2.63</v>
      </c>
      <c r="K9" s="69">
        <f t="shared" ref="K9" si="7">J9*G9/15</f>
        <v>0.17533333333333331</v>
      </c>
      <c r="L9" s="70">
        <f t="shared" ref="L9" si="8">H9*I9</f>
        <v>72</v>
      </c>
      <c r="M9" s="71">
        <f t="shared" ref="M9" si="9">L9/30</f>
        <v>2.4</v>
      </c>
      <c r="N9" s="69">
        <f t="shared" ref="N9" si="10">L9/K9</f>
        <v>410.64638783269965</v>
      </c>
      <c r="O9" s="49"/>
    </row>
    <row r="10" spans="1:15" ht="15.75" customHeight="1" x14ac:dyDescent="0.25">
      <c r="A10" s="44"/>
      <c r="B10" s="44"/>
      <c r="C10" s="44"/>
      <c r="D10" s="54"/>
      <c r="E10" s="34" t="s">
        <v>92</v>
      </c>
      <c r="F10" s="34"/>
      <c r="G10" s="54"/>
      <c r="H10" s="70"/>
      <c r="I10" s="86"/>
      <c r="J10" s="87"/>
      <c r="K10" s="69"/>
      <c r="L10" s="70"/>
      <c r="M10" s="71"/>
      <c r="N10" s="69"/>
      <c r="O10" s="49"/>
    </row>
    <row r="11" spans="1:15" ht="15.75" customHeight="1" x14ac:dyDescent="0.25">
      <c r="A11" s="44"/>
      <c r="B11" s="44"/>
      <c r="C11" s="44"/>
      <c r="D11" s="54"/>
      <c r="E11" s="34"/>
      <c r="F11" s="34"/>
      <c r="G11" s="54"/>
      <c r="H11" s="70"/>
      <c r="I11" s="86"/>
      <c r="J11" s="87"/>
      <c r="K11" s="69"/>
      <c r="L11" s="70"/>
      <c r="M11" s="71"/>
      <c r="N11" s="69"/>
      <c r="O11" s="49"/>
    </row>
    <row r="12" spans="1:15" ht="15.75" customHeight="1" x14ac:dyDescent="0.25">
      <c r="A12" s="58"/>
      <c r="B12" s="58"/>
      <c r="C12" s="58"/>
      <c r="D12" s="58"/>
      <c r="E12" s="58" t="s">
        <v>61</v>
      </c>
      <c r="F12" s="58"/>
      <c r="G12" s="58"/>
      <c r="H12" s="70">
        <f t="shared" si="0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 t="s">
        <v>68</v>
      </c>
      <c r="F13" s="58"/>
      <c r="G13" s="58"/>
      <c r="H13" s="70">
        <f t="shared" ref="H13:H27" si="11">F13*G13</f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110" t="s">
        <v>63</v>
      </c>
      <c r="F14" s="58"/>
      <c r="G14" s="58"/>
      <c r="H14" s="70">
        <f t="shared" si="11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 t="s">
        <v>76</v>
      </c>
      <c r="F15" s="58"/>
      <c r="G15" s="58"/>
      <c r="H15" s="70">
        <f t="shared" si="11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11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11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11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11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11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11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11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11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70">
        <f t="shared" si="11"/>
        <v>0</v>
      </c>
      <c r="I24" s="88"/>
      <c r="J24" s="88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5.75" customHeight="1" x14ac:dyDescent="0.25">
      <c r="A25" s="58"/>
      <c r="B25" s="58"/>
      <c r="C25" s="58"/>
      <c r="D25" s="58"/>
      <c r="E25" s="58"/>
      <c r="F25" s="58"/>
      <c r="G25" s="58"/>
      <c r="H25" s="70">
        <f t="shared" si="11"/>
        <v>0</v>
      </c>
      <c r="I25" s="88"/>
      <c r="J25" s="88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49"/>
    </row>
    <row r="26" spans="1:15" ht="15.75" customHeight="1" x14ac:dyDescent="0.25">
      <c r="A26" s="58"/>
      <c r="B26" s="58"/>
      <c r="C26" s="58"/>
      <c r="D26" s="58"/>
      <c r="E26" s="58"/>
      <c r="F26" s="58"/>
      <c r="G26" s="58"/>
      <c r="H26" s="70">
        <f t="shared" si="11"/>
        <v>0</v>
      </c>
      <c r="I26" s="88"/>
      <c r="J26" s="88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49"/>
    </row>
    <row r="27" spans="1:15" ht="15.75" customHeight="1" x14ac:dyDescent="0.25">
      <c r="A27" s="59"/>
      <c r="B27" s="59"/>
      <c r="C27" s="59"/>
      <c r="D27" s="59"/>
      <c r="E27" s="59"/>
      <c r="F27" s="59"/>
      <c r="G27" s="59"/>
      <c r="H27" s="70">
        <f t="shared" si="11"/>
        <v>0</v>
      </c>
      <c r="I27" s="89"/>
      <c r="J27" s="89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49"/>
    </row>
    <row r="28" spans="1:15" ht="18.75" customHeight="1" x14ac:dyDescent="0.25">
      <c r="A28" s="112" t="s">
        <v>14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4"/>
    </row>
    <row r="29" spans="1:15" ht="88.5" customHeight="1" x14ac:dyDescent="0.25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7"/>
    </row>
    <row r="30" spans="1:15" x14ac:dyDescent="0.25">
      <c r="A30" s="118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20"/>
    </row>
    <row r="31" spans="1:15" x14ac:dyDescent="0.25">
      <c r="A31" s="50"/>
      <c r="B31" s="50"/>
      <c r="C31" s="50"/>
      <c r="D31" s="50"/>
      <c r="E31" s="50"/>
      <c r="F31" s="50"/>
      <c r="G31" s="50"/>
      <c r="H31" s="90"/>
      <c r="I31" s="90"/>
      <c r="J31" s="90"/>
      <c r="K31" s="90"/>
      <c r="L31" s="90"/>
      <c r="M31" s="90"/>
      <c r="N31" s="90"/>
      <c r="O31" s="50"/>
    </row>
    <row r="32" spans="1:15" x14ac:dyDescent="0.25">
      <c r="A32" s="101" t="s">
        <v>32</v>
      </c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  <c r="O32" s="31"/>
    </row>
    <row r="33" spans="1:14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ht="30" customHeight="1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ht="32.25" customHeight="1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  <row r="42" spans="1:14" x14ac:dyDescent="0.25">
      <c r="A42"/>
      <c r="B42"/>
      <c r="C42"/>
      <c r="D42"/>
      <c r="E42"/>
      <c r="F42"/>
      <c r="G42"/>
      <c r="H42" s="72"/>
      <c r="I42" s="72"/>
      <c r="J42" s="72"/>
      <c r="K42" s="72"/>
      <c r="L42" s="72"/>
      <c r="M42" s="72"/>
      <c r="N42" s="72"/>
    </row>
    <row r="43" spans="1:14" x14ac:dyDescent="0.25">
      <c r="A43"/>
      <c r="B43"/>
      <c r="C43"/>
      <c r="D43"/>
      <c r="E43"/>
      <c r="F43"/>
      <c r="G43"/>
      <c r="H43" s="72"/>
      <c r="I43" s="72"/>
      <c r="J43" s="72"/>
      <c r="K43" s="72"/>
      <c r="L43" s="72"/>
      <c r="M43" s="72"/>
      <c r="N43" s="72"/>
    </row>
    <row r="44" spans="1:14" x14ac:dyDescent="0.25">
      <c r="A44"/>
      <c r="B44"/>
      <c r="C44"/>
      <c r="D44"/>
      <c r="E44"/>
      <c r="F44"/>
      <c r="G44"/>
      <c r="H44" s="72"/>
      <c r="I44" s="72"/>
      <c r="J44" s="72"/>
      <c r="K44" s="72"/>
      <c r="L44" s="72"/>
      <c r="M44" s="72"/>
      <c r="N44" s="72"/>
    </row>
  </sheetData>
  <sheetProtection formatCells="0" insertRows="0" deleteRows="0"/>
  <mergeCells count="6">
    <mergeCell ref="A28:O28"/>
    <mergeCell ref="A29:O30"/>
    <mergeCell ref="H3:J3"/>
    <mergeCell ref="G1:I1"/>
    <mergeCell ref="G2:I2"/>
    <mergeCell ref="A3:F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2:C27" xr:uid="{00000000-0002-0000-0000-000000000000}">
      <formula1>$O$2:$O$5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1" xr:uid="{C3478B23-0901-4651-8FAD-BB1ACD880E7E}">
      <formula1>$N$2:$N$5</formula1>
    </dataValidation>
  </dataValidations>
  <hyperlinks>
    <hyperlink ref="E14" r:id="rId1" xr:uid="{BC346213-17B8-4BBA-BDEB-17C1C952C845}"/>
  </hyperlinks>
  <pageMargins left="0.2" right="0.2" top="0.4" bottom="0.5" header="0.3" footer="0.32"/>
  <pageSetup scale="67" fitToHeight="0" orientation="landscape" r:id="rId2"/>
  <headerFooter>
    <oddFooter>&amp;C&amp;"-,Bold"&amp;16&amp;A&amp;R&amp;9&amp;P of &amp;N</oddFooter>
  </headerFooter>
  <customProperties>
    <customPr name="LastActive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7"/>
  <sheetViews>
    <sheetView topLeftCell="C1"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3" t="s">
        <v>19</v>
      </c>
      <c r="G1" s="124"/>
      <c r="H1" s="125"/>
      <c r="I1" s="2" t="s">
        <v>29</v>
      </c>
      <c r="J1" s="63" t="s">
        <v>95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9" t="str">
        <f>'2021-22 Summary'!C2</f>
        <v>GEOL</v>
      </c>
      <c r="G2" s="129"/>
      <c r="H2" s="129"/>
      <c r="I2" s="13">
        <f>'2021-22 Summary'!D2</f>
        <v>5.3</v>
      </c>
      <c r="J2" s="5">
        <f>SUM(J7:J41)</f>
        <v>2.4500000000000002</v>
      </c>
      <c r="K2" s="6">
        <f>SUM(K7:K41)</f>
        <v>1506</v>
      </c>
      <c r="L2" s="7">
        <f>SUM(L7:L41)</f>
        <v>50.199999999999996</v>
      </c>
      <c r="M2" s="7">
        <f>K2/J2</f>
        <v>614.69387755102036</v>
      </c>
    </row>
    <row r="3" spans="1:15" ht="19.5" customHeight="1" x14ac:dyDescent="0.25">
      <c r="A3" s="127"/>
      <c r="B3" s="128"/>
      <c r="C3" s="128"/>
      <c r="D3" s="128"/>
      <c r="E3" s="128"/>
      <c r="F3" s="31"/>
      <c r="G3" s="121" t="s">
        <v>37</v>
      </c>
      <c r="H3" s="121"/>
      <c r="I3" s="122"/>
      <c r="J3" s="5">
        <f>'2021-22 Summary'!D2-'Summer 21'!K2-'Fall 21'!J2-'Spring 22'!I2</f>
        <v>2.9666666666666508E-2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49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59</v>
      </c>
      <c r="B7" s="54" t="s">
        <v>64</v>
      </c>
      <c r="C7" s="54">
        <v>100</v>
      </c>
      <c r="D7" s="54">
        <v>85</v>
      </c>
      <c r="E7" s="34">
        <v>100</v>
      </c>
      <c r="F7" s="54">
        <v>1</v>
      </c>
      <c r="G7" s="75">
        <f t="shared" ref="G7:G41" si="0">E7*F7</f>
        <v>100</v>
      </c>
      <c r="H7" s="55">
        <v>3</v>
      </c>
      <c r="I7" s="35">
        <v>6</v>
      </c>
      <c r="J7" s="69">
        <f t="shared" ref="J7" si="1">I7*F7/15</f>
        <v>0.4</v>
      </c>
      <c r="K7" s="70">
        <f t="shared" ref="K7" si="2">(G7*H7)</f>
        <v>300</v>
      </c>
      <c r="L7" s="71">
        <f>K7/30</f>
        <v>10</v>
      </c>
      <c r="M7" s="69">
        <f>K7/J7</f>
        <v>750</v>
      </c>
      <c r="N7" s="56"/>
    </row>
    <row r="8" spans="1:15" ht="15.75" customHeight="1" x14ac:dyDescent="0.25">
      <c r="A8" s="54" t="s">
        <v>59</v>
      </c>
      <c r="B8" s="54" t="s">
        <v>65</v>
      </c>
      <c r="C8" s="54">
        <v>150</v>
      </c>
      <c r="D8" s="54">
        <v>145</v>
      </c>
      <c r="E8" s="34">
        <v>150</v>
      </c>
      <c r="F8" s="54">
        <v>1</v>
      </c>
      <c r="G8" s="75">
        <f t="shared" si="0"/>
        <v>150</v>
      </c>
      <c r="H8" s="55">
        <v>3</v>
      </c>
      <c r="I8" s="35">
        <v>9</v>
      </c>
      <c r="J8" s="69">
        <f t="shared" ref="J8:J41" si="3">I8*F8/15</f>
        <v>0.6</v>
      </c>
      <c r="K8" s="70">
        <f t="shared" ref="K8:K41" si="4">(G8*H8)</f>
        <v>450</v>
      </c>
      <c r="L8" s="71">
        <f t="shared" ref="L8:L41" si="5">K8/30</f>
        <v>15</v>
      </c>
      <c r="M8" s="69">
        <f t="shared" ref="M8:M41" si="6">K8/J8</f>
        <v>750</v>
      </c>
      <c r="N8" s="56"/>
    </row>
    <row r="9" spans="1:15" ht="15.75" customHeight="1" x14ac:dyDescent="0.25">
      <c r="A9" s="54" t="s">
        <v>59</v>
      </c>
      <c r="B9" s="44" t="s">
        <v>70</v>
      </c>
      <c r="C9" s="54">
        <v>24</v>
      </c>
      <c r="D9" s="54">
        <v>93</v>
      </c>
      <c r="E9" s="34">
        <v>24</v>
      </c>
      <c r="F9" s="54">
        <v>4</v>
      </c>
      <c r="G9" s="75">
        <f t="shared" si="0"/>
        <v>96</v>
      </c>
      <c r="H9" s="55">
        <v>3</v>
      </c>
      <c r="I9" s="35">
        <v>2.625</v>
      </c>
      <c r="J9" s="69">
        <f t="shared" si="3"/>
        <v>0.7</v>
      </c>
      <c r="K9" s="70">
        <f t="shared" si="4"/>
        <v>288</v>
      </c>
      <c r="L9" s="71">
        <f t="shared" si="5"/>
        <v>9.6</v>
      </c>
      <c r="M9" s="69">
        <f t="shared" si="6"/>
        <v>411.42857142857144</v>
      </c>
      <c r="N9" s="56"/>
    </row>
    <row r="10" spans="1:15" ht="15.75" customHeight="1" x14ac:dyDescent="0.25">
      <c r="A10" s="54" t="s">
        <v>57</v>
      </c>
      <c r="B10" s="44" t="s">
        <v>71</v>
      </c>
      <c r="C10" s="54">
        <v>44</v>
      </c>
      <c r="D10" s="54">
        <v>36</v>
      </c>
      <c r="E10" s="34">
        <v>44</v>
      </c>
      <c r="F10" s="54">
        <v>1</v>
      </c>
      <c r="G10" s="75">
        <f t="shared" si="0"/>
        <v>44</v>
      </c>
      <c r="H10" s="55">
        <v>3</v>
      </c>
      <c r="I10" s="35">
        <v>3</v>
      </c>
      <c r="J10" s="69">
        <f t="shared" si="3"/>
        <v>0.2</v>
      </c>
      <c r="K10" s="70">
        <f t="shared" si="4"/>
        <v>132</v>
      </c>
      <c r="L10" s="71">
        <f t="shared" si="5"/>
        <v>4.4000000000000004</v>
      </c>
      <c r="M10" s="69">
        <f t="shared" si="6"/>
        <v>660</v>
      </c>
      <c r="N10" s="56"/>
    </row>
    <row r="11" spans="1:15" ht="15.75" customHeight="1" x14ac:dyDescent="0.25">
      <c r="A11" s="54" t="s">
        <v>59</v>
      </c>
      <c r="B11" s="54" t="s">
        <v>72</v>
      </c>
      <c r="C11" s="54">
        <v>44</v>
      </c>
      <c r="D11" s="54">
        <v>42</v>
      </c>
      <c r="E11" s="54">
        <v>44</v>
      </c>
      <c r="F11" s="54">
        <v>1</v>
      </c>
      <c r="G11" s="75">
        <f t="shared" si="0"/>
        <v>44</v>
      </c>
      <c r="H11" s="55">
        <v>3</v>
      </c>
      <c r="I11" s="55">
        <v>3</v>
      </c>
      <c r="J11" s="69">
        <f t="shared" si="3"/>
        <v>0.2</v>
      </c>
      <c r="K11" s="70">
        <f t="shared" si="4"/>
        <v>132</v>
      </c>
      <c r="L11" s="71">
        <f t="shared" si="5"/>
        <v>4.4000000000000004</v>
      </c>
      <c r="M11" s="69">
        <f t="shared" si="6"/>
        <v>660</v>
      </c>
      <c r="N11" s="56"/>
    </row>
    <row r="12" spans="1:15" ht="15.75" customHeight="1" x14ac:dyDescent="0.25">
      <c r="A12" s="54" t="s">
        <v>60</v>
      </c>
      <c r="B12" s="54" t="s">
        <v>73</v>
      </c>
      <c r="C12" s="54">
        <v>44</v>
      </c>
      <c r="D12" s="54">
        <v>40</v>
      </c>
      <c r="E12" s="54">
        <v>44</v>
      </c>
      <c r="F12" s="54">
        <v>1</v>
      </c>
      <c r="G12" s="75">
        <f t="shared" si="0"/>
        <v>44</v>
      </c>
      <c r="H12" s="55">
        <v>3</v>
      </c>
      <c r="I12" s="55">
        <v>3</v>
      </c>
      <c r="J12" s="69">
        <f t="shared" si="3"/>
        <v>0.2</v>
      </c>
      <c r="K12" s="70">
        <f t="shared" si="4"/>
        <v>132</v>
      </c>
      <c r="L12" s="71">
        <f t="shared" si="5"/>
        <v>4.4000000000000004</v>
      </c>
      <c r="M12" s="69">
        <f t="shared" si="6"/>
        <v>660</v>
      </c>
      <c r="N12" s="56"/>
    </row>
    <row r="13" spans="1:15" ht="15.75" customHeight="1" x14ac:dyDescent="0.25">
      <c r="A13" s="44" t="s">
        <v>60</v>
      </c>
      <c r="B13" s="44" t="s">
        <v>74</v>
      </c>
      <c r="C13" s="54">
        <v>24</v>
      </c>
      <c r="D13" s="54">
        <v>27</v>
      </c>
      <c r="E13" s="54">
        <v>24</v>
      </c>
      <c r="F13" s="54">
        <v>1</v>
      </c>
      <c r="G13" s="75">
        <f t="shared" si="0"/>
        <v>24</v>
      </c>
      <c r="H13" s="55">
        <v>3</v>
      </c>
      <c r="I13" s="55">
        <v>2.25</v>
      </c>
      <c r="J13" s="69">
        <f t="shared" si="3"/>
        <v>0.15</v>
      </c>
      <c r="K13" s="70">
        <f t="shared" si="4"/>
        <v>72</v>
      </c>
      <c r="L13" s="71">
        <f t="shared" si="5"/>
        <v>2.4</v>
      </c>
      <c r="M13" s="69">
        <f t="shared" si="6"/>
        <v>480</v>
      </c>
      <c r="N13" s="56"/>
    </row>
    <row r="14" spans="1:15" ht="15.75" customHeight="1" x14ac:dyDescent="0.25">
      <c r="A14" s="54"/>
      <c r="B14" s="44"/>
      <c r="C14" s="54"/>
      <c r="D14" s="54" t="s">
        <v>67</v>
      </c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 t="s">
        <v>66</v>
      </c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 t="s">
        <v>62</v>
      </c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 t="s">
        <v>75</v>
      </c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44"/>
      <c r="B23" s="5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4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ref="G31:G35" si="7">E31*F31</f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si="7"/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0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7"/>
      <c r="B38" s="57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45"/>
      <c r="B40" s="45"/>
      <c r="C40" s="46"/>
      <c r="D40" s="46"/>
      <c r="E40" s="54"/>
      <c r="F40" s="54"/>
      <c r="G40" s="75">
        <f t="shared" si="0"/>
        <v>0</v>
      </c>
      <c r="H40" s="55"/>
      <c r="I40" s="46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4"/>
      <c r="B41" s="54"/>
      <c r="C41" s="54"/>
      <c r="D41" s="54"/>
      <c r="E41" s="54"/>
      <c r="F41" s="54"/>
      <c r="G41" s="75">
        <f t="shared" si="0"/>
        <v>0</v>
      </c>
      <c r="H41" s="55"/>
      <c r="I41" s="55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8.75" customHeight="1" x14ac:dyDescent="0.25">
      <c r="A42" s="112" t="s">
        <v>14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4"/>
    </row>
    <row r="43" spans="1:14" ht="61.5" customHeight="1" x14ac:dyDescent="0.25">
      <c r="A43" s="118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20"/>
    </row>
    <row r="44" spans="1:14" x14ac:dyDescent="0.25">
      <c r="A44"/>
      <c r="B44"/>
      <c r="C44"/>
      <c r="D44"/>
      <c r="E44"/>
      <c r="F44"/>
      <c r="G44" s="76"/>
      <c r="H44"/>
      <c r="I44"/>
      <c r="J44" s="72"/>
      <c r="K44" s="72"/>
      <c r="L44" s="72"/>
      <c r="M44" s="72"/>
      <c r="N44" s="3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</row>
    <row r="46" spans="1:14" ht="30" customHeight="1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ht="32.25" customHeight="1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customFormat="1" x14ac:dyDescent="0.25">
      <c r="G50" s="76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</sheetData>
  <sheetProtection formatCells="0" insertRows="0" deleteRows="0"/>
  <mergeCells count="6">
    <mergeCell ref="A42:N42"/>
    <mergeCell ref="A43:N43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1"/>
  <sheetViews>
    <sheetView topLeftCell="C1" zoomScale="110" zoomScaleNormal="110" workbookViewId="0">
      <pane ySplit="6" topLeftCell="A14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3" t="s">
        <v>19</v>
      </c>
      <c r="F1" s="124"/>
      <c r="G1" s="125"/>
      <c r="H1" s="78" t="s">
        <v>29</v>
      </c>
      <c r="I1" s="63" t="s">
        <v>96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9" t="str">
        <f>'2021-22 Summary'!C2</f>
        <v>GEOL</v>
      </c>
      <c r="F2" s="129"/>
      <c r="G2" s="129"/>
      <c r="H2" s="13">
        <f>'2021-22 Summary'!D2</f>
        <v>5.3</v>
      </c>
      <c r="I2" s="5">
        <f>SUM(I7:I40)</f>
        <v>2.2450000000000001</v>
      </c>
      <c r="J2" s="14">
        <f>SUM(J7:J40)</f>
        <v>1311</v>
      </c>
      <c r="K2" s="15">
        <f>SUM(K7:K40)</f>
        <v>43.699999999999996</v>
      </c>
      <c r="L2" s="15">
        <f>J2/I2</f>
        <v>583.96436525612467</v>
      </c>
    </row>
    <row r="3" spans="1:14" ht="19.5" customHeight="1" x14ac:dyDescent="0.25">
      <c r="A3" s="127"/>
      <c r="B3" s="128"/>
      <c r="C3" s="128"/>
      <c r="D3" s="128"/>
      <c r="E3" s="31"/>
      <c r="F3" s="121" t="s">
        <v>37</v>
      </c>
      <c r="G3" s="121"/>
      <c r="H3" s="122"/>
      <c r="I3" s="5">
        <f>'2021-22 Summary'!D2-'Summer 21'!K2-'Fall 21'!J2-'Spring 22'!I2</f>
        <v>2.9666666666666508E-2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3" t="s">
        <v>55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9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51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59</v>
      </c>
      <c r="B7" s="54" t="s">
        <v>64</v>
      </c>
      <c r="C7" s="54">
        <v>80</v>
      </c>
      <c r="D7" s="34">
        <v>80</v>
      </c>
      <c r="E7" s="54">
        <v>1</v>
      </c>
      <c r="F7" s="70">
        <f t="shared" ref="F7:F38" si="0">D7*E7</f>
        <v>80</v>
      </c>
      <c r="G7" s="86">
        <v>3</v>
      </c>
      <c r="H7" s="87">
        <v>4.8</v>
      </c>
      <c r="I7" s="69">
        <f t="shared" ref="I7" si="1">H7*E7/15</f>
        <v>0.32</v>
      </c>
      <c r="J7" s="70">
        <f t="shared" ref="J7" si="2">(F7*G7)</f>
        <v>240</v>
      </c>
      <c r="K7" s="71">
        <f>J7/30</f>
        <v>8</v>
      </c>
      <c r="L7" s="69">
        <f t="shared" ref="L7" si="3">J7/I7</f>
        <v>750</v>
      </c>
      <c r="M7" s="56"/>
    </row>
    <row r="8" spans="1:14" ht="15.75" customHeight="1" x14ac:dyDescent="0.25">
      <c r="A8" s="54" t="s">
        <v>59</v>
      </c>
      <c r="B8" s="54" t="s">
        <v>65</v>
      </c>
      <c r="C8" s="54">
        <v>125</v>
      </c>
      <c r="D8" s="34">
        <v>125</v>
      </c>
      <c r="E8" s="54">
        <v>1</v>
      </c>
      <c r="F8" s="70">
        <f t="shared" si="0"/>
        <v>125</v>
      </c>
      <c r="G8" s="86">
        <v>3</v>
      </c>
      <c r="H8" s="87">
        <v>7.5</v>
      </c>
      <c r="I8" s="69">
        <f t="shared" ref="I8:I40" si="4">H8*E8/15</f>
        <v>0.5</v>
      </c>
      <c r="J8" s="70">
        <f t="shared" ref="J8:J40" si="5">(F8*G8)</f>
        <v>375</v>
      </c>
      <c r="K8" s="71">
        <f t="shared" ref="K8:K40" si="6">J8/30</f>
        <v>12.5</v>
      </c>
      <c r="L8" s="69">
        <f t="shared" ref="L8:L40" si="7">J8/I8</f>
        <v>750</v>
      </c>
      <c r="M8" s="56"/>
    </row>
    <row r="9" spans="1:14" ht="15.75" customHeight="1" x14ac:dyDescent="0.25">
      <c r="A9" s="54" t="s">
        <v>57</v>
      </c>
      <c r="B9" s="54" t="s">
        <v>80</v>
      </c>
      <c r="C9" s="54">
        <v>24</v>
      </c>
      <c r="D9" s="34">
        <v>24</v>
      </c>
      <c r="E9" s="54">
        <v>3</v>
      </c>
      <c r="F9" s="70">
        <f t="shared" si="0"/>
        <v>72</v>
      </c>
      <c r="G9" s="86">
        <v>3</v>
      </c>
      <c r="H9" s="87">
        <v>2.625</v>
      </c>
      <c r="I9" s="69">
        <f t="shared" si="4"/>
        <v>0.52500000000000002</v>
      </c>
      <c r="J9" s="70">
        <f t="shared" si="5"/>
        <v>216</v>
      </c>
      <c r="K9" s="71">
        <f t="shared" si="6"/>
        <v>7.2</v>
      </c>
      <c r="L9" s="69">
        <f t="shared" si="7"/>
        <v>411.42857142857139</v>
      </c>
      <c r="M9" s="56"/>
    </row>
    <row r="10" spans="1:14" ht="15.75" customHeight="1" x14ac:dyDescent="0.25">
      <c r="A10" s="54" t="s">
        <v>57</v>
      </c>
      <c r="B10" s="54" t="s">
        <v>72</v>
      </c>
      <c r="C10" s="54">
        <v>44</v>
      </c>
      <c r="D10" s="54">
        <v>44</v>
      </c>
      <c r="E10" s="54">
        <v>1</v>
      </c>
      <c r="F10" s="70">
        <f t="shared" si="0"/>
        <v>44</v>
      </c>
      <c r="G10" s="86">
        <v>3</v>
      </c>
      <c r="H10" s="86">
        <v>3</v>
      </c>
      <c r="I10" s="69">
        <f t="shared" si="4"/>
        <v>0.2</v>
      </c>
      <c r="J10" s="70">
        <f t="shared" si="5"/>
        <v>132</v>
      </c>
      <c r="K10" s="71">
        <f t="shared" si="6"/>
        <v>4.4000000000000004</v>
      </c>
      <c r="L10" s="69">
        <f t="shared" si="7"/>
        <v>660</v>
      </c>
      <c r="M10" s="56"/>
    </row>
    <row r="11" spans="1:14" ht="15.75" customHeight="1" x14ac:dyDescent="0.25">
      <c r="A11" s="36" t="s">
        <v>57</v>
      </c>
      <c r="B11" s="37" t="s">
        <v>73</v>
      </c>
      <c r="C11" s="54">
        <v>44</v>
      </c>
      <c r="D11" s="54">
        <v>44</v>
      </c>
      <c r="E11" s="54">
        <v>1</v>
      </c>
      <c r="F11" s="70">
        <f t="shared" si="0"/>
        <v>44</v>
      </c>
      <c r="G11" s="86">
        <v>3</v>
      </c>
      <c r="H11" s="86">
        <v>3</v>
      </c>
      <c r="I11" s="69">
        <f t="shared" si="4"/>
        <v>0.2</v>
      </c>
      <c r="J11" s="70">
        <f t="shared" si="5"/>
        <v>132</v>
      </c>
      <c r="K11" s="71">
        <f t="shared" si="6"/>
        <v>4.4000000000000004</v>
      </c>
      <c r="L11" s="69">
        <f t="shared" si="7"/>
        <v>660</v>
      </c>
      <c r="M11" s="56"/>
    </row>
    <row r="12" spans="1:14" ht="15.75" customHeight="1" x14ac:dyDescent="0.25">
      <c r="A12" s="38" t="s">
        <v>57</v>
      </c>
      <c r="B12" s="39" t="s">
        <v>74</v>
      </c>
      <c r="C12" s="54">
        <v>24</v>
      </c>
      <c r="D12" s="54">
        <v>24</v>
      </c>
      <c r="E12" s="54">
        <v>1</v>
      </c>
      <c r="F12" s="70">
        <f t="shared" si="0"/>
        <v>24</v>
      </c>
      <c r="G12" s="86">
        <v>3</v>
      </c>
      <c r="H12" s="86">
        <v>2.25</v>
      </c>
      <c r="I12" s="69">
        <f t="shared" si="4"/>
        <v>0.15</v>
      </c>
      <c r="J12" s="70">
        <f t="shared" si="5"/>
        <v>72</v>
      </c>
      <c r="K12" s="71">
        <f t="shared" si="6"/>
        <v>2.4</v>
      </c>
      <c r="L12" s="69">
        <f t="shared" si="7"/>
        <v>480</v>
      </c>
      <c r="M12" s="56" t="s">
        <v>78</v>
      </c>
    </row>
    <row r="13" spans="1:14" ht="15.75" customHeight="1" x14ac:dyDescent="0.25">
      <c r="A13" s="38" t="s">
        <v>59</v>
      </c>
      <c r="B13" s="39" t="s">
        <v>77</v>
      </c>
      <c r="C13" s="54">
        <v>24</v>
      </c>
      <c r="D13" s="54">
        <v>24</v>
      </c>
      <c r="E13" s="54">
        <v>1</v>
      </c>
      <c r="F13" s="70">
        <f t="shared" si="0"/>
        <v>24</v>
      </c>
      <c r="G13" s="86">
        <v>6</v>
      </c>
      <c r="H13" s="86">
        <v>5.25</v>
      </c>
      <c r="I13" s="69">
        <f t="shared" si="4"/>
        <v>0.35</v>
      </c>
      <c r="J13" s="70">
        <f t="shared" si="5"/>
        <v>144</v>
      </c>
      <c r="K13" s="71">
        <f t="shared" si="6"/>
        <v>4.8</v>
      </c>
      <c r="L13" s="69">
        <f t="shared" si="7"/>
        <v>411.42857142857144</v>
      </c>
      <c r="M13" s="56" t="s">
        <v>79</v>
      </c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 t="s">
        <v>85</v>
      </c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 t="s">
        <v>86</v>
      </c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 t="s">
        <v>87</v>
      </c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 t="s">
        <v>88</v>
      </c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 t="s">
        <v>89</v>
      </c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6"/>
      <c r="B21" s="37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6"/>
      <c r="B22" s="37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8"/>
      <c r="B23" s="39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6"/>
      <c r="B25" s="37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8"/>
      <c r="B26" s="39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8"/>
      <c r="B27" s="39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40"/>
      <c r="B33" s="41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40"/>
      <c r="B34" s="41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57"/>
      <c r="B35" s="60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2"/>
      <c r="B36" s="39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42"/>
      <c r="B37" s="43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43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ref="F39:F40" si="8">D39*E39</f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61"/>
      <c r="C40" s="54"/>
      <c r="D40" s="54"/>
      <c r="E40" s="54"/>
      <c r="F40" s="70">
        <f t="shared" si="8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8.75" customHeight="1" x14ac:dyDescent="0.25">
      <c r="A41" s="112" t="s">
        <v>14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4"/>
    </row>
    <row r="42" spans="1:13" s="47" customFormat="1" ht="60.75" customHeight="1" x14ac:dyDescent="0.25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30"/>
    </row>
    <row r="43" spans="1:13" x14ac:dyDescent="0.25">
      <c r="A43" s="131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32"/>
    </row>
    <row r="44" spans="1:13" x14ac:dyDescent="0.25">
      <c r="A44" s="30"/>
      <c r="B44" s="30"/>
      <c r="C44" s="30"/>
      <c r="D44" s="30"/>
      <c r="E44" s="30"/>
      <c r="F44" s="91"/>
      <c r="G44" s="91"/>
      <c r="H44" s="91"/>
      <c r="I44" s="91"/>
      <c r="J44" s="91"/>
      <c r="K44" s="91"/>
      <c r="L44" s="91"/>
      <c r="M44" s="31"/>
    </row>
    <row r="45" spans="1:13" x14ac:dyDescent="0.25">
      <c r="A45"/>
      <c r="B45"/>
      <c r="C45"/>
      <c r="D45"/>
      <c r="E45"/>
      <c r="F45" s="72"/>
      <c r="G45" s="72"/>
      <c r="H45" s="72"/>
      <c r="I45" s="72"/>
      <c r="J45" s="72"/>
      <c r="K45" s="72"/>
      <c r="L45" s="72"/>
    </row>
    <row r="46" spans="1:13" ht="30" customHeight="1" x14ac:dyDescent="0.25">
      <c r="A46"/>
      <c r="B46"/>
      <c r="C46"/>
      <c r="D46"/>
      <c r="E46"/>
      <c r="F46" s="72"/>
      <c r="G46" s="72"/>
      <c r="H46" s="72"/>
      <c r="I46" s="72"/>
      <c r="J46" s="72"/>
      <c r="K46" s="72"/>
      <c r="L46" s="72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2.25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50" spans="6:12" x14ac:dyDescent="0.25">
      <c r="H50" s="72"/>
    </row>
    <row r="51" spans="6:12" x14ac:dyDescent="0.25">
      <c r="H51" s="72"/>
      <c r="I51" s="72"/>
    </row>
    <row r="52" spans="6:12" customFormat="1" x14ac:dyDescent="0.25">
      <c r="F52" s="72"/>
      <c r="G52" s="72"/>
      <c r="H52" s="72"/>
      <c r="I52" s="72"/>
      <c r="J52" s="72"/>
      <c r="K52" s="72"/>
      <c r="L52" s="72"/>
    </row>
    <row r="53" spans="6:12" customFormat="1" x14ac:dyDescent="0.25">
      <c r="F53" s="72"/>
      <c r="G53" s="72"/>
      <c r="H53" s="72"/>
      <c r="I53" s="72"/>
      <c r="J53" s="72"/>
      <c r="K53" s="72"/>
      <c r="L53" s="72"/>
    </row>
    <row r="54" spans="6:12" customFormat="1" x14ac:dyDescent="0.25">
      <c r="F54" s="72"/>
      <c r="G54" s="72"/>
      <c r="H54" s="72"/>
      <c r="I54" s="72"/>
      <c r="J54" s="72"/>
      <c r="K54" s="72"/>
      <c r="L54" s="72"/>
    </row>
    <row r="55" spans="6:12" customFormat="1" x14ac:dyDescent="0.25">
      <c r="F55" s="72"/>
      <c r="G55" s="72"/>
      <c r="H55" s="72"/>
      <c r="I55" s="72"/>
      <c r="J55" s="72"/>
      <c r="K55" s="72"/>
      <c r="L55" s="72"/>
    </row>
    <row r="56" spans="6:12" customFormat="1" x14ac:dyDescent="0.25">
      <c r="F56" s="72"/>
      <c r="G56" s="72"/>
      <c r="H56" s="72"/>
      <c r="I56" s="72"/>
      <c r="J56" s="72"/>
      <c r="K56" s="72"/>
      <c r="L56" s="72"/>
    </row>
    <row r="57" spans="6:12" customFormat="1" x14ac:dyDescent="0.25">
      <c r="F57" s="72"/>
      <c r="G57" s="72"/>
      <c r="H57" s="72"/>
      <c r="I57" s="72"/>
      <c r="J57" s="72"/>
      <c r="K57" s="72"/>
      <c r="L57" s="72"/>
    </row>
    <row r="58" spans="6:12" customFormat="1" x14ac:dyDescent="0.25">
      <c r="F58" s="72"/>
      <c r="G58" s="72"/>
      <c r="H58" s="72"/>
      <c r="I58" s="72"/>
      <c r="J58" s="72"/>
      <c r="K58" s="72"/>
      <c r="L58" s="72"/>
    </row>
    <row r="59" spans="6:12" customFormat="1" x14ac:dyDescent="0.25">
      <c r="F59" s="72"/>
      <c r="G59" s="72"/>
      <c r="H59" s="72"/>
      <c r="I59" s="72"/>
      <c r="J59" s="72"/>
      <c r="K59" s="72"/>
      <c r="L59" s="72"/>
    </row>
    <row r="60" spans="6:12" customFormat="1" x14ac:dyDescent="0.25">
      <c r="F60" s="72"/>
      <c r="G60" s="72"/>
      <c r="H60" s="72"/>
      <c r="I60" s="72"/>
      <c r="J60" s="72"/>
      <c r="K60" s="72"/>
      <c r="L60" s="72"/>
    </row>
    <row r="61" spans="6:12" customFormat="1" x14ac:dyDescent="0.25">
      <c r="F61" s="72"/>
      <c r="G61" s="72"/>
      <c r="H61" s="72"/>
      <c r="I61" s="72"/>
      <c r="J61" s="72"/>
      <c r="K61" s="72"/>
      <c r="L61" s="72"/>
    </row>
    <row r="62" spans="6:12" customFormat="1" x14ac:dyDescent="0.25">
      <c r="F62" s="72"/>
      <c r="G62" s="72"/>
      <c r="H62" s="72"/>
      <c r="I62" s="72"/>
      <c r="J62" s="72"/>
      <c r="K62" s="72"/>
      <c r="L62" s="72"/>
    </row>
    <row r="63" spans="6:12" customFormat="1" x14ac:dyDescent="0.25">
      <c r="F63" s="72"/>
      <c r="G63" s="72"/>
      <c r="H63" s="72"/>
      <c r="I63" s="72"/>
      <c r="J63" s="72"/>
      <c r="K63" s="72"/>
      <c r="L63" s="72"/>
    </row>
    <row r="64" spans="6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</sheetData>
  <sheetProtection formatCells="0" insertRows="0" deleteRows="0"/>
  <mergeCells count="7">
    <mergeCell ref="A42:M43"/>
    <mergeCell ref="F3:H3"/>
    <mergeCell ref="E1:G1"/>
    <mergeCell ref="E2:G2"/>
    <mergeCell ref="A3:D3"/>
    <mergeCell ref="A41:M41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40</v>
      </c>
      <c r="E1" s="8" t="s">
        <v>39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38</v>
      </c>
      <c r="C2" s="11" t="s">
        <v>56</v>
      </c>
      <c r="D2" s="107">
        <v>5.3</v>
      </c>
      <c r="E2" s="5">
        <f>SUM('Summer 21'!K2,'Fall 21'!J2,'Spring 22'!I2)</f>
        <v>5.2703333333333333</v>
      </c>
      <c r="F2" s="5">
        <f>SUM('Summer 21'!L2,'Fall 21'!K2,'Spring 22'!J2)</f>
        <v>3153</v>
      </c>
      <c r="G2" s="5">
        <f>SUM('Summer 21'!M2,'Fall 21'!L2,'Spring 22'!K2)</f>
        <v>105.1</v>
      </c>
      <c r="H2" s="7">
        <f>F2/E2</f>
        <v>598.25437986212125</v>
      </c>
    </row>
    <row r="3" spans="1:14" x14ac:dyDescent="0.25">
      <c r="A3"/>
      <c r="B3"/>
      <c r="C3"/>
      <c r="D3" s="3" t="s">
        <v>48</v>
      </c>
      <c r="E3"/>
      <c r="F3"/>
      <c r="G3"/>
      <c r="H3"/>
    </row>
    <row r="4" spans="1:14" x14ac:dyDescent="0.25">
      <c r="D4" s="108">
        <v>5.36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42</v>
      </c>
      <c r="E7" s="106">
        <v>0.62</v>
      </c>
      <c r="F7" s="106">
        <v>2.37</v>
      </c>
    </row>
    <row r="8" spans="1:14" x14ac:dyDescent="0.25">
      <c r="D8" s="102" t="s">
        <v>12</v>
      </c>
      <c r="E8" s="106">
        <v>14.29</v>
      </c>
      <c r="F8" s="106">
        <v>47.24</v>
      </c>
    </row>
    <row r="9" spans="1:14" x14ac:dyDescent="0.25">
      <c r="D9" s="102" t="s">
        <v>43</v>
      </c>
      <c r="E9" s="106">
        <v>706.45</v>
      </c>
      <c r="F9" s="106">
        <v>611.80999999999995</v>
      </c>
    </row>
    <row r="11" spans="1:14" x14ac:dyDescent="0.25">
      <c r="C11"/>
      <c r="D11"/>
      <c r="E11" s="134" t="s">
        <v>41</v>
      </c>
      <c r="F11" s="134"/>
      <c r="G11" s="134"/>
    </row>
    <row r="12" spans="1:14" ht="15.75" thickBot="1" x14ac:dyDescent="0.3">
      <c r="E12" s="104" t="s">
        <v>42</v>
      </c>
      <c r="F12" s="104" t="s">
        <v>43</v>
      </c>
      <c r="G12" s="104" t="s">
        <v>12</v>
      </c>
    </row>
    <row r="13" spans="1:14" x14ac:dyDescent="0.25">
      <c r="E13" s="106">
        <v>5.3433333333333337</v>
      </c>
      <c r="F13" s="106">
        <v>569.68412492033133</v>
      </c>
      <c r="G13" s="106">
        <v>98.213333333333324</v>
      </c>
    </row>
    <row r="16" spans="1:14" x14ac:dyDescent="0.25">
      <c r="E16" s="134" t="s">
        <v>45</v>
      </c>
      <c r="F16" s="134"/>
      <c r="G16" s="134"/>
    </row>
    <row r="17" spans="4:7" ht="15.75" thickBot="1" x14ac:dyDescent="0.3">
      <c r="E17" s="104" t="s">
        <v>42</v>
      </c>
      <c r="F17" s="104" t="s">
        <v>43</v>
      </c>
      <c r="G17" s="104" t="s">
        <v>12</v>
      </c>
    </row>
    <row r="18" spans="4:7" x14ac:dyDescent="0.25">
      <c r="D18" s="102" t="s">
        <v>52</v>
      </c>
      <c r="E18" s="109">
        <v>5.37</v>
      </c>
      <c r="F18" s="109">
        <v>553.16</v>
      </c>
      <c r="G18" s="109">
        <v>96.509999999999991</v>
      </c>
    </row>
    <row r="19" spans="4:7" x14ac:dyDescent="0.25">
      <c r="D19" s="102" t="s">
        <v>53</v>
      </c>
      <c r="E19" s="109">
        <v>5.43</v>
      </c>
      <c r="F19" s="109">
        <v>550.64</v>
      </c>
      <c r="G19" s="109">
        <v>96.53</v>
      </c>
    </row>
    <row r="20" spans="4:7" x14ac:dyDescent="0.25">
      <c r="D20" s="102" t="s">
        <v>54</v>
      </c>
      <c r="E20" s="109">
        <v>5.23</v>
      </c>
      <c r="F20" s="109">
        <v>605.25237476099426</v>
      </c>
      <c r="G20" s="109">
        <v>101.6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G10" sqref="G10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3" t="s">
        <v>19</v>
      </c>
      <c r="H1" s="124"/>
      <c r="I1" s="125"/>
      <c r="J1" s="78" t="s">
        <v>97</v>
      </c>
      <c r="K1" s="63" t="s">
        <v>98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38</v>
      </c>
      <c r="G2" s="146" t="str">
        <f>'2021-22 Summary'!C2</f>
        <v>GEOL</v>
      </c>
      <c r="H2" s="146"/>
      <c r="I2" s="146"/>
      <c r="J2" s="13">
        <f>'2021-22 Summary'!D2</f>
        <v>5.3</v>
      </c>
      <c r="K2" s="5">
        <f>SUM(K7:K15)</f>
        <v>0.17533333333333331</v>
      </c>
      <c r="L2" s="5">
        <f>SUM(L7:L15)</f>
        <v>72</v>
      </c>
      <c r="M2" s="5">
        <f>SUM(M7:M15)</f>
        <v>2.4</v>
      </c>
      <c r="N2" s="15">
        <f>L2/K2</f>
        <v>410.64638783269965</v>
      </c>
    </row>
    <row r="3" spans="1:15" ht="19.5" customHeight="1" x14ac:dyDescent="0.25">
      <c r="A3" s="144"/>
      <c r="B3" s="144"/>
      <c r="C3" s="144"/>
      <c r="D3" s="144"/>
      <c r="E3" s="144"/>
      <c r="F3" s="144"/>
      <c r="G3" s="31"/>
      <c r="H3" s="121" t="s">
        <v>37</v>
      </c>
      <c r="I3" s="121"/>
      <c r="J3" s="122"/>
      <c r="K3" s="5">
        <f>'2021-22 Summary'!D2-'Proposed Additions'!K2-'Fall 21'!J2-'Spring 22'!I2-'Summer 21'!K2</f>
        <v>-0.14566666666666739</v>
      </c>
      <c r="L3" s="16"/>
      <c r="M3" s="17"/>
      <c r="N3" s="17"/>
    </row>
    <row r="4" spans="1:15" ht="19.5" customHeight="1" x14ac:dyDescent="0.25">
      <c r="A4" s="147" t="s">
        <v>6</v>
      </c>
      <c r="B4" s="147"/>
      <c r="C4" s="147"/>
      <c r="D4" s="147"/>
      <c r="E4" s="147"/>
      <c r="F4" s="147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99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81</v>
      </c>
      <c r="B7" s="44" t="s">
        <v>57</v>
      </c>
      <c r="C7" s="21" t="s">
        <v>83</v>
      </c>
      <c r="D7" s="21" t="s">
        <v>82</v>
      </c>
      <c r="E7" s="21">
        <v>24</v>
      </c>
      <c r="F7" s="34">
        <v>24</v>
      </c>
      <c r="G7" s="21">
        <v>1</v>
      </c>
      <c r="H7" s="70">
        <f>G7*F7</f>
        <v>24</v>
      </c>
      <c r="I7" s="92">
        <v>3</v>
      </c>
      <c r="J7" s="87">
        <v>2.63</v>
      </c>
      <c r="K7" s="93">
        <f t="shared" ref="K7:K15" si="0">J7*G7/15</f>
        <v>0.17533333333333331</v>
      </c>
      <c r="L7" s="94">
        <f>H7*I7</f>
        <v>72</v>
      </c>
      <c r="M7" s="95">
        <f>L7/30</f>
        <v>2.4</v>
      </c>
      <c r="N7" s="93">
        <f t="shared" ref="N7:N15" si="1">L7/K7</f>
        <v>410.64638783269965</v>
      </c>
      <c r="O7" s="48" t="s">
        <v>84</v>
      </c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6"/>
    </row>
    <row r="17" spans="1:15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9"/>
    </row>
    <row r="18" spans="1:15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</row>
    <row r="19" spans="1:15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2"/>
    </row>
    <row r="20" spans="1:15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2"/>
    </row>
    <row r="21" spans="1:15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2020-12-09T02:43:10Z</dcterms:modified>
</cp:coreProperties>
</file>